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5440" windowHeight="13605"/>
  </bookViews>
  <sheets>
    <sheet name="Приложение №20" sheetId="2" r:id="rId1"/>
  </sheets>
  <definedNames>
    <definedName name="_xlnm.Print_Titles" localSheetId="0">'Приложение №20'!$16:$17</definedName>
  </definedNames>
  <calcPr calcId="114210" fullCalcOnLoad="1"/>
</workbook>
</file>

<file path=xl/calcChain.xml><?xml version="1.0" encoding="utf-8"?>
<calcChain xmlns="http://schemas.openxmlformats.org/spreadsheetml/2006/main">
  <c r="F38" i="2"/>
  <c r="F37"/>
  <c r="F39"/>
</calcChain>
</file>

<file path=xl/sharedStrings.xml><?xml version="1.0" encoding="utf-8"?>
<sst xmlns="http://schemas.openxmlformats.org/spreadsheetml/2006/main" count="34" uniqueCount="32">
  <si>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</si>
  <si>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</si>
  <si>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</si>
  <si>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</si>
  <si>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</si>
  <si>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</si>
  <si>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муниципальным районам на формирование районных фондов финансовой поддержки поселений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</si>
  <si>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</si>
  <si>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 бюджета автономного округа и бюджетов муниципальных образований автономного округа</t>
  </si>
  <si>
    <t>Субсидии на 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</si>
  <si>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</si>
  <si>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Субсидии на возмещение части затрат в связи с предоставлением учителям общеобразовательных организаций ипотечного кредита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</si>
  <si>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</si>
  <si>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</si>
  <si>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Субсидии на софинансирование расходов муниципальных образований на разработку схем водоснабжения и водоотведения в рамках подпрограммы "Обеспечение реализации государственной программы"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</si>
  <si>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</si>
  <si>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</si>
  <si>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2014–2020 годы" (бюджет автономного округа)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</si>
  <si>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–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2014–2020 годы" (бюджет автономного округа)</t>
  </si>
  <si>
    <t>Сумма на год</t>
  </si>
  <si>
    <t>Наименование</t>
  </si>
  <si>
    <t>№ п/п</t>
  </si>
  <si>
    <t>ТС</t>
  </si>
  <si>
    <t>(тыс.рублей)</t>
  </si>
  <si>
    <t>СУБСИДИИ 
бюджету Белоярского района на 2015 год</t>
  </si>
  <si>
    <t>Субсидии на 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в рамках подпрограммы "Профилактика правонарушений" государственной программы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за счет средств из бюджета Ханты-Мансийского автономного округа - Югры  (далее - бюджет автономного округа)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</si>
  <si>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(бюджет автономного округа)</t>
  </si>
  <si>
    <t xml:space="preserve">к решению Думы Белоярского района </t>
  </si>
  <si>
    <t xml:space="preserve">                                                                                            от 04 декабря 2014 года № 495 
</t>
  </si>
  <si>
    <t xml:space="preserve">                                                                                        ПРИЛОЖЕНИЕ №4   </t>
  </si>
  <si>
    <t xml:space="preserve">                                                                                     ПРИЛОЖЕНИЕ №9</t>
  </si>
  <si>
    <t xml:space="preserve">                                                                                              от 25 февраля 2015 года № 516 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</si>
</sst>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0" borderId="0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1"/>
  <sheetViews>
    <sheetView showGridLines="0" tabSelected="1" topLeftCell="D1" workbookViewId="0">
      <selection activeCell="E3" sqref="E3:H3"/>
    </sheetView>
  </sheetViews>
  <sheetFormatPr defaultRowHeight="12.75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16384" width="9.140625" style="1"/>
  </cols>
  <sheetData>
    <row r="1" spans="1:8" ht="18.75">
      <c r="E1" s="34" t="s">
        <v>29</v>
      </c>
      <c r="F1" s="35"/>
      <c r="G1" s="2"/>
    </row>
    <row r="2" spans="1:8" ht="18.75">
      <c r="E2" s="36" t="s">
        <v>27</v>
      </c>
      <c r="F2" s="36"/>
      <c r="G2" s="2"/>
    </row>
    <row r="3" spans="1:8" ht="18.75">
      <c r="E3" s="37" t="s">
        <v>31</v>
      </c>
      <c r="F3" s="37"/>
      <c r="G3" s="37"/>
      <c r="H3" s="37"/>
    </row>
    <row r="4" spans="1:8" ht="18.75" customHeight="1">
      <c r="A4" s="32"/>
      <c r="B4" s="30"/>
      <c r="C4" s="30"/>
      <c r="D4" s="30"/>
      <c r="E4" s="32"/>
      <c r="F4" s="28"/>
      <c r="G4" s="2"/>
    </row>
    <row r="5" spans="1:8" ht="18.75" customHeight="1">
      <c r="A5" s="32"/>
      <c r="B5" s="30"/>
      <c r="C5" s="30"/>
      <c r="D5" s="30"/>
      <c r="E5" s="34" t="s">
        <v>30</v>
      </c>
      <c r="F5" s="35"/>
      <c r="G5" s="2"/>
    </row>
    <row r="6" spans="1:8" ht="18.75" customHeight="1">
      <c r="A6" s="32"/>
      <c r="B6" s="30"/>
      <c r="C6" s="30"/>
      <c r="D6" s="30"/>
      <c r="E6" s="36" t="s">
        <v>27</v>
      </c>
      <c r="F6" s="36"/>
      <c r="G6" s="2"/>
    </row>
    <row r="7" spans="1:8" ht="18.75" customHeight="1">
      <c r="A7" s="32"/>
      <c r="B7" s="30"/>
      <c r="C7" s="30"/>
      <c r="D7" s="30"/>
      <c r="E7" s="37" t="s">
        <v>28</v>
      </c>
      <c r="F7" s="37"/>
      <c r="G7" s="37"/>
      <c r="H7" s="37"/>
    </row>
    <row r="8" spans="1:8" ht="409.6" hidden="1" customHeight="1">
      <c r="A8" s="32"/>
      <c r="B8" s="30"/>
      <c r="C8" s="30"/>
      <c r="D8" s="30"/>
      <c r="E8" s="32"/>
      <c r="F8" s="28"/>
      <c r="G8" s="2"/>
    </row>
    <row r="9" spans="1:8" ht="409.6" hidden="1" customHeight="1">
      <c r="A9" s="30"/>
      <c r="B9" s="30"/>
      <c r="C9" s="30"/>
      <c r="D9" s="30"/>
      <c r="E9" s="30"/>
      <c r="F9" s="28"/>
      <c r="G9" s="2"/>
    </row>
    <row r="10" spans="1:8" ht="32.25" customHeight="1">
      <c r="A10" s="30"/>
      <c r="B10" s="30"/>
      <c r="C10" s="30"/>
      <c r="D10" s="30"/>
      <c r="E10" s="30"/>
      <c r="F10" s="28"/>
      <c r="G10" s="2"/>
    </row>
    <row r="11" spans="1:8" ht="45" customHeight="1">
      <c r="A11" s="30"/>
      <c r="B11" s="31"/>
      <c r="C11" s="31"/>
      <c r="D11" s="38" t="s">
        <v>24</v>
      </c>
      <c r="E11" s="38"/>
      <c r="F11" s="38"/>
      <c r="G11" s="2"/>
    </row>
    <row r="12" spans="1:8" ht="409.6" hidden="1" customHeight="1">
      <c r="A12" s="30"/>
      <c r="B12" s="29"/>
      <c r="C12" s="29"/>
      <c r="D12" s="29"/>
      <c r="E12" s="29"/>
      <c r="F12" s="28"/>
      <c r="G12" s="2"/>
    </row>
    <row r="13" spans="1:8" ht="18.75">
      <c r="A13" s="30"/>
      <c r="B13" s="29"/>
      <c r="C13" s="29"/>
      <c r="D13" s="29"/>
      <c r="E13" s="29"/>
      <c r="F13" s="28"/>
      <c r="G13" s="2"/>
    </row>
    <row r="14" spans="1:8" ht="18.75">
      <c r="A14" s="30"/>
      <c r="B14" s="29"/>
      <c r="C14" s="29"/>
      <c r="D14" s="29"/>
      <c r="E14" s="29"/>
      <c r="F14" s="28"/>
      <c r="G14" s="2"/>
    </row>
    <row r="15" spans="1:8" ht="16.5" customHeight="1">
      <c r="A15" s="27"/>
      <c r="B15" s="26"/>
      <c r="C15" s="26"/>
      <c r="D15" s="26"/>
      <c r="E15" s="26"/>
      <c r="F15" s="25" t="s">
        <v>23</v>
      </c>
      <c r="G15" s="2"/>
    </row>
    <row r="16" spans="1:8" ht="24" customHeight="1">
      <c r="A16" s="24"/>
      <c r="B16" s="23" t="s">
        <v>22</v>
      </c>
      <c r="C16" s="23"/>
      <c r="D16" s="23" t="s">
        <v>21</v>
      </c>
      <c r="E16" s="23" t="s">
        <v>20</v>
      </c>
      <c r="F16" s="22" t="s">
        <v>19</v>
      </c>
      <c r="G16" s="2"/>
    </row>
    <row r="17" spans="1:7" ht="15.75" customHeight="1">
      <c r="A17" s="21"/>
      <c r="B17" s="20"/>
      <c r="C17" s="20"/>
      <c r="D17" s="20">
        <v>1</v>
      </c>
      <c r="E17" s="20">
        <v>2</v>
      </c>
      <c r="F17" s="20">
        <v>3</v>
      </c>
      <c r="G17" s="19"/>
    </row>
    <row r="18" spans="1:7" ht="180" customHeight="1">
      <c r="A18" s="12"/>
      <c r="B18" s="18">
        <v>10101</v>
      </c>
      <c r="C18" s="17">
        <v>0</v>
      </c>
      <c r="D18" s="16">
        <v>1</v>
      </c>
      <c r="E18" s="33" t="s">
        <v>25</v>
      </c>
      <c r="F18" s="14">
        <v>30969</v>
      </c>
      <c r="G18" s="13"/>
    </row>
    <row r="19" spans="1:7" ht="135" customHeight="1">
      <c r="A19" s="12"/>
      <c r="B19" s="18">
        <v>10103</v>
      </c>
      <c r="C19" s="17">
        <v>0</v>
      </c>
      <c r="D19" s="16">
        <v>2</v>
      </c>
      <c r="E19" s="15" t="s">
        <v>26</v>
      </c>
      <c r="F19" s="14">
        <v>84</v>
      </c>
      <c r="G19" s="13"/>
    </row>
    <row r="20" spans="1:7" ht="117.75" customHeight="1">
      <c r="A20" s="12"/>
      <c r="B20" s="18">
        <v>10104</v>
      </c>
      <c r="C20" s="17">
        <v>0</v>
      </c>
      <c r="D20" s="16">
        <v>3</v>
      </c>
      <c r="E20" s="15" t="s">
        <v>18</v>
      </c>
      <c r="F20" s="14">
        <v>187.9</v>
      </c>
      <c r="G20" s="13"/>
    </row>
    <row r="21" spans="1:7" ht="78.75" customHeight="1">
      <c r="A21" s="12"/>
      <c r="B21" s="18">
        <v>10105</v>
      </c>
      <c r="C21" s="17">
        <v>0</v>
      </c>
      <c r="D21" s="16">
        <v>4</v>
      </c>
      <c r="E21" s="15" t="s">
        <v>17</v>
      </c>
      <c r="F21" s="14">
        <v>18518.400000000001</v>
      </c>
      <c r="G21" s="13"/>
    </row>
    <row r="22" spans="1:7" ht="94.5" customHeight="1">
      <c r="A22" s="12"/>
      <c r="B22" s="18">
        <v>10109</v>
      </c>
      <c r="C22" s="17">
        <v>0</v>
      </c>
      <c r="D22" s="16">
        <v>5</v>
      </c>
      <c r="E22" s="15" t="s">
        <v>16</v>
      </c>
      <c r="F22" s="14">
        <v>2594</v>
      </c>
      <c r="G22" s="13"/>
    </row>
    <row r="23" spans="1:7" ht="173.25" customHeight="1">
      <c r="A23" s="12"/>
      <c r="B23" s="18">
        <v>10110</v>
      </c>
      <c r="C23" s="17">
        <v>0</v>
      </c>
      <c r="D23" s="16">
        <v>6</v>
      </c>
      <c r="E23" s="15" t="s">
        <v>15</v>
      </c>
      <c r="F23" s="14">
        <v>4176</v>
      </c>
      <c r="G23" s="13"/>
    </row>
    <row r="24" spans="1:7" ht="94.5" customHeight="1">
      <c r="A24" s="12"/>
      <c r="B24" s="18">
        <v>10111</v>
      </c>
      <c r="C24" s="17">
        <v>0</v>
      </c>
      <c r="D24" s="16">
        <v>7</v>
      </c>
      <c r="E24" s="15" t="s">
        <v>14</v>
      </c>
      <c r="F24" s="14">
        <v>1728.2</v>
      </c>
      <c r="G24" s="13"/>
    </row>
    <row r="25" spans="1:7" ht="78.75" customHeight="1">
      <c r="A25" s="12"/>
      <c r="B25" s="18">
        <v>10113</v>
      </c>
      <c r="C25" s="17">
        <v>0</v>
      </c>
      <c r="D25" s="16">
        <v>8</v>
      </c>
      <c r="E25" s="15" t="s">
        <v>13</v>
      </c>
      <c r="F25" s="14">
        <v>374.8</v>
      </c>
      <c r="G25" s="13"/>
    </row>
    <row r="26" spans="1:7" ht="78.75" customHeight="1">
      <c r="A26" s="12"/>
      <c r="B26" s="18">
        <v>10114</v>
      </c>
      <c r="C26" s="17">
        <v>0</v>
      </c>
      <c r="D26" s="16">
        <v>9</v>
      </c>
      <c r="E26" s="15" t="s">
        <v>12</v>
      </c>
      <c r="F26" s="14">
        <v>4460</v>
      </c>
      <c r="G26" s="13"/>
    </row>
    <row r="27" spans="1:7" ht="94.5" customHeight="1">
      <c r="A27" s="12"/>
      <c r="B27" s="18">
        <v>10115</v>
      </c>
      <c r="C27" s="17">
        <v>0</v>
      </c>
      <c r="D27" s="16">
        <v>10</v>
      </c>
      <c r="E27" s="15" t="s">
        <v>11</v>
      </c>
      <c r="F27" s="14">
        <v>400</v>
      </c>
      <c r="G27" s="13"/>
    </row>
    <row r="28" spans="1:7" ht="78.75" customHeight="1">
      <c r="A28" s="12"/>
      <c r="B28" s="18">
        <v>10116</v>
      </c>
      <c r="C28" s="17">
        <v>0</v>
      </c>
      <c r="D28" s="16">
        <v>11</v>
      </c>
      <c r="E28" s="15" t="s">
        <v>10</v>
      </c>
      <c r="F28" s="14">
        <v>891.3</v>
      </c>
      <c r="G28" s="13"/>
    </row>
    <row r="29" spans="1:7" ht="94.5" customHeight="1">
      <c r="A29" s="12"/>
      <c r="B29" s="18">
        <v>10117</v>
      </c>
      <c r="C29" s="17">
        <v>0</v>
      </c>
      <c r="D29" s="16">
        <v>12</v>
      </c>
      <c r="E29" s="15" t="s">
        <v>9</v>
      </c>
      <c r="F29" s="14">
        <v>790</v>
      </c>
      <c r="G29" s="13"/>
    </row>
    <row r="30" spans="1:7" ht="78.75" customHeight="1">
      <c r="A30" s="12"/>
      <c r="B30" s="18">
        <v>10118</v>
      </c>
      <c r="C30" s="17">
        <v>0</v>
      </c>
      <c r="D30" s="16">
        <v>13</v>
      </c>
      <c r="E30" s="15" t="s">
        <v>8</v>
      </c>
      <c r="F30" s="14">
        <v>426050.9</v>
      </c>
      <c r="G30" s="13"/>
    </row>
    <row r="31" spans="1:7" ht="94.5" customHeight="1">
      <c r="A31" s="12"/>
      <c r="B31" s="18">
        <v>10119</v>
      </c>
      <c r="C31" s="17">
        <v>1</v>
      </c>
      <c r="D31" s="16">
        <v>14</v>
      </c>
      <c r="E31" s="15" t="s">
        <v>7</v>
      </c>
      <c r="F31" s="14">
        <v>69012.399999999994</v>
      </c>
      <c r="G31" s="13"/>
    </row>
    <row r="32" spans="1:7" ht="113.25" customHeight="1">
      <c r="A32" s="12"/>
      <c r="B32" s="18">
        <v>10120</v>
      </c>
      <c r="C32" s="17">
        <v>0</v>
      </c>
      <c r="D32" s="16">
        <v>15</v>
      </c>
      <c r="E32" s="15" t="s">
        <v>6</v>
      </c>
      <c r="F32" s="14">
        <v>36036.6</v>
      </c>
      <c r="G32" s="13"/>
    </row>
    <row r="33" spans="1:7" ht="94.5" customHeight="1">
      <c r="A33" s="12"/>
      <c r="B33" s="18">
        <v>10121</v>
      </c>
      <c r="C33" s="17">
        <v>0</v>
      </c>
      <c r="D33" s="16">
        <v>16</v>
      </c>
      <c r="E33" s="15" t="s">
        <v>5</v>
      </c>
      <c r="F33" s="14">
        <v>40817.800000000003</v>
      </c>
      <c r="G33" s="13"/>
    </row>
    <row r="34" spans="1:7" ht="126" customHeight="1">
      <c r="A34" s="12"/>
      <c r="B34" s="18">
        <v>10122</v>
      </c>
      <c r="C34" s="17">
        <v>0</v>
      </c>
      <c r="D34" s="16">
        <v>17</v>
      </c>
      <c r="E34" s="15" t="s">
        <v>4</v>
      </c>
      <c r="F34" s="14">
        <v>21026.6</v>
      </c>
      <c r="G34" s="13"/>
    </row>
    <row r="35" spans="1:7" ht="173.25" customHeight="1">
      <c r="A35" s="12"/>
      <c r="B35" s="18">
        <v>10123</v>
      </c>
      <c r="C35" s="17">
        <v>0</v>
      </c>
      <c r="D35" s="16">
        <v>18</v>
      </c>
      <c r="E35" s="15" t="s">
        <v>3</v>
      </c>
      <c r="F35" s="14">
        <v>28348.400000000001</v>
      </c>
      <c r="G35" s="13"/>
    </row>
    <row r="36" spans="1:7" ht="409.6" hidden="1" customHeight="1">
      <c r="A36" s="12"/>
      <c r="B36" s="11"/>
      <c r="C36" s="11"/>
      <c r="D36" s="11"/>
      <c r="E36" s="10" t="s">
        <v>3</v>
      </c>
      <c r="F36" s="9">
        <v>686466.4</v>
      </c>
      <c r="G36" s="8"/>
    </row>
    <row r="37" spans="1:7" ht="15.75" customHeight="1">
      <c r="A37" s="7"/>
      <c r="B37" s="7"/>
      <c r="C37" s="6"/>
      <c r="D37" s="6"/>
      <c r="E37" s="5" t="s">
        <v>2</v>
      </c>
      <c r="F37" s="4">
        <f>F31</f>
        <v>69012.399999999994</v>
      </c>
      <c r="G37" s="2"/>
    </row>
    <row r="38" spans="1:7" ht="15.75" customHeight="1">
      <c r="A38" s="7"/>
      <c r="B38" s="7"/>
      <c r="C38" s="6"/>
      <c r="D38" s="6"/>
      <c r="E38" s="5" t="s">
        <v>1</v>
      </c>
      <c r="F38" s="4">
        <f>F19+F20++F18+F21+F22+F23+F24+F25+F26+F27+F28+F29+F30+F32+F33+F34+F35</f>
        <v>617453.9</v>
      </c>
      <c r="G38" s="2"/>
    </row>
    <row r="39" spans="1:7" ht="15.75" customHeight="1">
      <c r="A39" s="7"/>
      <c r="B39" s="7"/>
      <c r="C39" s="6"/>
      <c r="D39" s="6"/>
      <c r="E39" s="5" t="s">
        <v>0</v>
      </c>
      <c r="F39" s="4">
        <f>F37+F38</f>
        <v>686466.3</v>
      </c>
      <c r="G39" s="2"/>
    </row>
    <row r="40" spans="1:7" ht="15.75" customHeight="1">
      <c r="A40" s="3"/>
      <c r="B40" s="3"/>
      <c r="C40" s="3"/>
      <c r="D40" s="3"/>
      <c r="E40" s="3"/>
      <c r="F40" s="3"/>
      <c r="G40" s="2"/>
    </row>
    <row r="41" spans="1:7" ht="15" customHeight="1">
      <c r="A41" s="3"/>
      <c r="B41" s="3"/>
      <c r="C41" s="3"/>
      <c r="D41" s="3"/>
      <c r="E41" s="3"/>
      <c r="F41" s="3"/>
      <c r="G41" s="2"/>
    </row>
  </sheetData>
  <mergeCells count="7">
    <mergeCell ref="E1:F1"/>
    <mergeCell ref="E2:F2"/>
    <mergeCell ref="E3:H3"/>
    <mergeCell ref="D11:F11"/>
    <mergeCell ref="E6:F6"/>
    <mergeCell ref="E5:F5"/>
    <mergeCell ref="E7:H7"/>
  </mergeCells>
  <phoneticPr fontId="0" type="noConversion"/>
  <pageMargins left="1.1811023622047245" right="0.59055118110236227" top="1.0629921259842521" bottom="0.9055118110236221" header="0.51181102362204722" footer="0.51181102362204722"/>
  <pageSetup paperSize="9" scale="69" fitToHeight="0" orientation="portrait" verticalDpi="0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№20</vt:lpstr>
      <vt:lpstr>'Приложение №20'!Заголовки_для_печати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2015-02-11T11:51:33Z</cp:lastPrinted>
  <dcterms:created xsi:type="dcterms:W3CDTF">2015-02-11T03:11:28Z</dcterms:created>
  <dcterms:modified xsi:type="dcterms:W3CDTF">2015-02-25T09:59:03Z</dcterms:modified>
</cp:coreProperties>
</file>